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NHN~1\AppData\Local\Temp\Tandan JSC\files\"/>
    </mc:Choice>
  </mc:AlternateContent>
  <xr:revisionPtr revIDLastSave="0" documentId="13_ncr:1_{98CF4145-B41F-4CED-A898-0589D9740F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iểu 01" sheetId="1" r:id="rId1"/>
    <sheet name="Biểu 02" sheetId="8" r:id="rId2"/>
    <sheet name="Biểu 03" sheetId="9" r:id="rId3"/>
  </sheets>
  <definedNames>
    <definedName name="_xlnm.Print_Area" localSheetId="1">'Biểu 02'!$A$1:$I$29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8" l="1"/>
  <c r="G10" i="8"/>
  <c r="G11" i="8"/>
  <c r="G12" i="8"/>
  <c r="G13" i="8"/>
  <c r="G14" i="8"/>
  <c r="G15" i="8"/>
  <c r="G16" i="8"/>
  <c r="G17" i="8"/>
  <c r="G18" i="8"/>
  <c r="G19" i="8"/>
  <c r="G20" i="8"/>
  <c r="G24" i="8"/>
  <c r="F21" i="8"/>
  <c r="F26" i="8"/>
  <c r="F28" i="8"/>
  <c r="F9" i="8"/>
  <c r="F8" i="8" s="1"/>
  <c r="H8" i="8"/>
  <c r="I8" i="8"/>
  <c r="G8" i="8" l="1"/>
  <c r="C8" i="8"/>
  <c r="E8" i="8" l="1"/>
  <c r="V24" i="1" l="1"/>
  <c r="V20" i="1"/>
  <c r="V19" i="1"/>
  <c r="V18" i="1"/>
  <c r="V17" i="1"/>
  <c r="V16" i="1"/>
  <c r="V15" i="1"/>
  <c r="V14" i="1"/>
  <c r="V13" i="1"/>
  <c r="V12" i="1"/>
  <c r="V11" i="1"/>
  <c r="V10" i="1"/>
  <c r="V8" i="1" s="1"/>
  <c r="Q8" i="1"/>
  <c r="N8" i="1"/>
  <c r="J8" i="1"/>
  <c r="F8" i="1"/>
  <c r="E8" i="1"/>
  <c r="C8" i="1"/>
</calcChain>
</file>

<file path=xl/sharedStrings.xml><?xml version="1.0" encoding="utf-8"?>
<sst xmlns="http://schemas.openxmlformats.org/spreadsheetml/2006/main" count="177" uniqueCount="141">
  <si>
    <t>STT</t>
  </si>
  <si>
    <t>Quy hoạch</t>
  </si>
  <si>
    <t>Giao thông</t>
  </si>
  <si>
    <t>Thủy lợi</t>
  </si>
  <si>
    <t>Điện</t>
  </si>
  <si>
    <t>Trường học</t>
  </si>
  <si>
    <t>Cơ sở vật chất VH</t>
  </si>
  <si>
    <t>Cơ sở hạ tầng thương mại</t>
  </si>
  <si>
    <t>Thông tin và truyền thông</t>
  </si>
  <si>
    <t>Nhà ở dân cư</t>
  </si>
  <si>
    <t>Thu nhập</t>
  </si>
  <si>
    <t>Hộ nghèo</t>
  </si>
  <si>
    <t xml:space="preserve">Tỷ lệ lao động có việc làm </t>
  </si>
  <si>
    <t>Tổ chức sản xuất</t>
  </si>
  <si>
    <t>Giáo dục và đào tạo</t>
  </si>
  <si>
    <t>Y tế</t>
  </si>
  <si>
    <t>Văn hóa</t>
  </si>
  <si>
    <t>Môi trường và an toàn thực phẩm</t>
  </si>
  <si>
    <t>Hệ thống chính trị và tiếp cận pháp luật</t>
  </si>
  <si>
    <t>Quốc phòng và an ninh</t>
  </si>
  <si>
    <t>Hua Thanh</t>
  </si>
  <si>
    <t>Thanh Nưa</t>
  </si>
  <si>
    <t>Thanh Luông</t>
  </si>
  <si>
    <t>Thanh Hưng</t>
  </si>
  <si>
    <t>Thanh Chăn</t>
  </si>
  <si>
    <t>Thanh Yên</t>
  </si>
  <si>
    <t>Sam Mứn</t>
  </si>
  <si>
    <t>Pom Lót</t>
  </si>
  <si>
    <t>Thanh An</t>
  </si>
  <si>
    <t>Thanh Xương</t>
  </si>
  <si>
    <t>Mường Pồn</t>
  </si>
  <si>
    <t>Pa Thơm</t>
  </si>
  <si>
    <t>Na Ư</t>
  </si>
  <si>
    <t>Núa Ngam</t>
  </si>
  <si>
    <t>Hẹ Muông</t>
  </si>
  <si>
    <t>Mường Nhà</t>
  </si>
  <si>
    <t>Na Tông</t>
  </si>
  <si>
    <t>Mường Lói</t>
  </si>
  <si>
    <t>Phu Luông</t>
  </si>
  <si>
    <t xml:space="preserve">Tổng số tiêu chí </t>
  </si>
  <si>
    <t>Biểu số 01:</t>
  </si>
  <si>
    <t>Biểu số 02:</t>
  </si>
  <si>
    <t>Số thôn, bản hiện có</t>
  </si>
  <si>
    <t>Tên xã</t>
  </si>
  <si>
    <t>Tổng</t>
  </si>
  <si>
    <t xml:space="preserve">Số thôn, bản đạt chuẩn NTM </t>
  </si>
  <si>
    <t>Số thôn, bản đạt chuẩn NTM kiểu mẫu</t>
  </si>
  <si>
    <t>Tổng số tiêu chí đạt được năm 2025</t>
  </si>
  <si>
    <t>Ghi chú: 1 là tiêu chí đạt, 0 là tiêu chí không đạt</t>
  </si>
  <si>
    <t>Ghi chú</t>
  </si>
  <si>
    <t>Dự kiến đạt chuẩn NTM năm 2024</t>
  </si>
  <si>
    <t>Dự kiến đạt chuẩn NTM năm 2023</t>
  </si>
  <si>
    <t>Dự kiến cơ bản đạt chuẩn NTM năm 2022</t>
  </si>
  <si>
    <t>Dự kiến cơ bản đạt chuẩn NTM năm 2023</t>
  </si>
  <si>
    <t>Dự kiến cơ bản đạt chuẩn NTM năm 2024</t>
  </si>
  <si>
    <t>Noong Hẹt</t>
  </si>
  <si>
    <t>Noong Luống</t>
  </si>
  <si>
    <t>Dự kiến đạt chuẩn NTM nâng cao năm 2022</t>
  </si>
  <si>
    <t>Dự kiến đạt chuẩn NTM nâng cao năm 2023</t>
  </si>
  <si>
    <t>Dự kiến đạt chuẩn NTM nâng cao năm 2024</t>
  </si>
  <si>
    <t>KẾ HOẠCH THỰC HIỆN TIÊU CHÍ XÃ NÔNG THÔN MỚI ĐẾN NĂM 2025</t>
  </si>
  <si>
    <t>KẾ HOẠCH THỰC HIỆN THÔN, BẢN NÔNG THÔN MỚI VÀ THÔN, BẢN NÔNG THÔN MỚI KIỂU ĐẾN NĂM 2025</t>
  </si>
  <si>
    <t>Kết quả thực hiện năm 2021</t>
  </si>
  <si>
    <t>Kế hoạch thực hiện đến năm 2025</t>
  </si>
  <si>
    <t>Lũy kế đến hết năm 2025</t>
  </si>
  <si>
    <t>TT</t>
  </si>
  <si>
    <t>Phụ trách tiêu chí xã NTM</t>
  </si>
  <si>
    <t>Phụ trách tiêu chí xã NTM nâng cao</t>
  </si>
  <si>
    <t>Phụ trách tiêu chí huyện nông thôn mới</t>
  </si>
  <si>
    <t>Phòng Kinh tế và Hạ tầng</t>
  </si>
  <si>
    <t>Phòng Nông nghiệp và PTNT</t>
  </si>
  <si>
    <t>Phòng Giáo dục và Đào tạo</t>
  </si>
  <si>
    <t>Phòng Tài nguyên và Môi trường</t>
  </si>
  <si>
    <t>Ban Tổ chức và Nội vụ</t>
  </si>
  <si>
    <t>Phòng Tư Pháp</t>
  </si>
  <si>
    <t>Văn phòng HĐND&amp;UBND huyện</t>
  </si>
  <si>
    <t>Trung tâm Y tế huyện</t>
  </si>
  <si>
    <t>Chi cục Thống kê huyện</t>
  </si>
  <si>
    <t>Ban Chỉ huy quân sự huyện</t>
  </si>
  <si>
    <t>Công an huyện</t>
  </si>
  <si>
    <t>Trung tâm Văn hóa - TT-TH huyện</t>
  </si>
  <si>
    <t>18.4</t>
  </si>
  <si>
    <t>9.6</t>
  </si>
  <si>
    <t>17.10</t>
  </si>
  <si>
    <t>19.1</t>
  </si>
  <si>
    <t>19.2</t>
  </si>
  <si>
    <t>9.4</t>
  </si>
  <si>
    <t>Biểu số 03:</t>
  </si>
  <si>
    <t>Tên cơ quan;  đơn vị</t>
  </si>
  <si>
    <t>1; 2; 4; 7; 9; 17.5</t>
  </si>
  <si>
    <t>1; 2; 4; 7; 9; 17.9; 17.10</t>
  </si>
  <si>
    <t>1; 2; 4; 6.1; 6.2</t>
  </si>
  <si>
    <t>3; 13; 17.1; 17.4; 17.9; 18.6</t>
  </si>
  <si>
    <t>3; 13; 17.7; 17.8; 17.11; 18.1; 18.2; 18.3; 18.6</t>
  </si>
  <si>
    <t>3; 6.3; 6.4; 7.3; 7.6; 8.1; 8.2</t>
  </si>
  <si>
    <t>Phòng Lao động;  Thương binh và Xã hội</t>
  </si>
  <si>
    <t>11; 12; 18.5</t>
  </si>
  <si>
    <t>11; 12</t>
  </si>
  <si>
    <t>5; 14</t>
  </si>
  <si>
    <t>17.2; 17.3; 17.6; 17.7; 17.8; 17.11; 17.12</t>
  </si>
  <si>
    <t>17.1; 17.2; 17.3; 17.4; 17.5; 17.6; 17.12; 18.7; 18.8</t>
  </si>
  <si>
    <t>7.1; 7.2; 7.3; 7.4; 7.5; 7.7; 7.8; 8.3; 8.4</t>
  </si>
  <si>
    <t>18.1; 18.2; 18.3</t>
  </si>
  <si>
    <t>9.1; 9.2; 9.3</t>
  </si>
  <si>
    <t>14; 18.4; 18.5</t>
  </si>
  <si>
    <t>Phòng Văn hóa và Thông tin</t>
  </si>
  <si>
    <t>6; 16</t>
  </si>
  <si>
    <t>5.2</t>
  </si>
  <si>
    <t>9.5</t>
  </si>
  <si>
    <t>Phòng Y tế</t>
  </si>
  <si>
    <t>8.5</t>
  </si>
  <si>
    <t>5.1</t>
  </si>
  <si>
    <t>8.4</t>
  </si>
  <si>
    <t>8.1; 8.2; 8.3</t>
  </si>
  <si>
    <t>Trung Giáo dục nghề nghiệp - Giáo dục thường xuyên huyện</t>
  </si>
  <si>
    <t>5.4</t>
  </si>
  <si>
    <t>5.3</t>
  </si>
  <si>
    <t>6; 8.1; 8.2; 8.3; 8.5</t>
  </si>
  <si>
    <t>15; 8.4</t>
  </si>
  <si>
    <t>Phụ trách tiêu chí thôn, bản NTM</t>
  </si>
  <si>
    <t>Phụ trách tiêu chí thôn, bản NTM kiểu mẫu</t>
  </si>
  <si>
    <t>1; 2; 4</t>
  </si>
  <si>
    <t>3.1; 3.3; 3.4; 3.5; 3.6</t>
  </si>
  <si>
    <t>3.2</t>
  </si>
  <si>
    <t>9; 10.2; 10.5</t>
  </si>
  <si>
    <t>10.3; 10.4</t>
  </si>
  <si>
    <t>10.1</t>
  </si>
  <si>
    <t>6; 7; 11.2</t>
  </si>
  <si>
    <t>11.1</t>
  </si>
  <si>
    <t>12.1</t>
  </si>
  <si>
    <t>12.2</t>
  </si>
  <si>
    <t>4.1</t>
  </si>
  <si>
    <t>4.2</t>
  </si>
  <si>
    <t>4.3</t>
  </si>
  <si>
    <t>5.1; 5.2; 5.3; 5.4; 5.5</t>
  </si>
  <si>
    <t>3; 5.6</t>
  </si>
  <si>
    <t>6.1</t>
  </si>
  <si>
    <t>6.2</t>
  </si>
  <si>
    <t>PHÂN CÔNG PHỤ TRÁCH TIÊU CHÍ THÔN, BẢN NÔNG THÔN MỚI, NÔNG THÔN MỚI KIỂU MẪU; XÃ NÔNG THÔN MỚI, 
NÔNG THÔN MỚI NÂNG CAO; HUYỆN NÔNG THÔN MỚI GIAI ĐOẠN 2021-2025</t>
  </si>
  <si>
    <t>(Kèm theo Kế hoạch số:  1742/KH-UBND, ngày  02 tháng 8 năm 2022 của UBND huyện Điện Biên)</t>
  </si>
  <si>
    <t>(Kèm theo Kế hoạch số:  1742 /KH-UBND, ngày  02 tháng 8 năm 2022 của UBND huyện Điện Biên)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</si>
</sst>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sz val="11"/>
      <color indexed="8"/>
      <name val="Times New Roman"/>
      <family val="2"/>
    </font>
    <font>
      <sz val="8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2"/>
      <charset val="163"/>
    </font>
    <font>
      <sz val="8"/>
      <color indexed="10"/>
      <name val="Times New Roman"/>
      <family val="1"/>
    </font>
    <font>
      <i/>
      <sz val="8"/>
      <name val="Times New Roman"/>
      <family val="1"/>
    </font>
    <font>
      <b/>
      <sz val="8"/>
      <name val="Times New Roman"/>
      <family val="1"/>
    </font>
    <font>
      <i/>
      <sz val="8"/>
      <color indexed="10"/>
      <name val="Times New Roman"/>
      <family val="1"/>
    </font>
    <font>
      <sz val="8"/>
      <color theme="1"/>
      <name val="Times New Roman"/>
      <family val="1"/>
    </font>
    <font>
      <b/>
      <sz val="8"/>
      <color indexed="10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2"/>
      <color indexed="10"/>
      <name val="Times New Roman"/>
      <family val="1"/>
    </font>
    <font>
      <sz val="8"/>
      <color rgb="FFFF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2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5" fillId="0" borderId="0"/>
  </cellStyleXfs>
  <cellXfs count="83">
    <xf numFmtId="0" fontId="0" fillId="0" borderId="0" xfId="0"/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0" xfId="0" applyFont="1"/>
    <xf numFmtId="0" fontId="7" fillId="0" borderId="0" xfId="0" applyFont="1"/>
    <xf numFmtId="0" fontId="3" fillId="2" borderId="0" xfId="0" applyFont="1" applyFill="1"/>
    <xf numFmtId="0" fontId="8" fillId="0" borderId="0" xfId="0" applyFont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0" xfId="0" applyFont="1"/>
    <xf numFmtId="0" fontId="15" fillId="0" borderId="0" xfId="0" applyFont="1"/>
    <xf numFmtId="0" fontId="14" fillId="2" borderId="0" xfId="0" applyFont="1" applyFill="1"/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3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2" xfId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/>
    <xf numFmtId="0" fontId="18" fillId="0" borderId="0" xfId="0" applyFont="1"/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7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7" fillId="0" borderId="0" xfId="0" applyFont="1" applyBorder="1" applyAlignment="1">
      <alignment horizontal="center"/>
    </xf>
    <xf numFmtId="0" fontId="18" fillId="0" borderId="0" xfId="0" applyFon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4" xfId="2" xr:uid="{00000000-0005-0000-0000-000002000000}"/>
    <cellStyle name="Normal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zoomScale="90" zoomScaleNormal="90" workbookViewId="0">
      <selection activeCell="A3" sqref="A3:W3"/>
    </sheetView>
  </sheetViews>
  <sheetFormatPr defaultColWidth="9" defaultRowHeight="11.25" x14ac:dyDescent="0.2"/>
  <cols>
    <col min="1" max="1" width="3.5" style="5" customWidth="1"/>
    <col min="2" max="2" width="9.875" style="5" customWidth="1"/>
    <col min="3" max="4" width="5.5" style="5" customWidth="1"/>
    <col min="5" max="5" width="4.875" style="6" customWidth="1"/>
    <col min="6" max="6" width="4.625" style="5" customWidth="1"/>
    <col min="7" max="7" width="6.375" style="7" customWidth="1"/>
    <col min="8" max="8" width="5.25" style="7" customWidth="1"/>
    <col min="9" max="9" width="5.75" style="7" customWidth="1"/>
    <col min="10" max="10" width="5.875" style="7" customWidth="1"/>
    <col min="11" max="11" width="4.75" style="7" customWidth="1"/>
    <col min="12" max="12" width="4.5" style="7" customWidth="1"/>
    <col min="13" max="13" width="5.875" style="7" customWidth="1"/>
    <col min="14" max="16" width="5.25" style="7" customWidth="1"/>
    <col min="17" max="18" width="4.375" style="7" customWidth="1"/>
    <col min="19" max="19" width="6" style="7" customWidth="1"/>
    <col min="20" max="20" width="5" style="7" customWidth="1"/>
    <col min="21" max="21" width="5.375" style="5" customWidth="1"/>
    <col min="22" max="22" width="5.25" style="5" customWidth="1"/>
    <col min="23" max="23" width="32.875" style="47" customWidth="1"/>
    <col min="24" max="16384" width="9" style="5"/>
  </cols>
  <sheetData>
    <row r="1" spans="1:25" ht="19.5" customHeight="1" x14ac:dyDescent="0.2">
      <c r="A1" s="60" t="s">
        <v>40</v>
      </c>
      <c r="B1" s="60"/>
    </row>
    <row r="2" spans="1:25" ht="19.5" customHeight="1" x14ac:dyDescent="0.2">
      <c r="A2" s="61" t="s">
        <v>60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5" ht="17.45" customHeight="1" x14ac:dyDescent="0.2">
      <c r="A3" s="62" t="s">
        <v>140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5" ht="9" customHeight="1" x14ac:dyDescent="0.2">
      <c r="A4" s="8"/>
      <c r="B4" s="8"/>
      <c r="C4" s="8"/>
      <c r="D4" s="8"/>
      <c r="E4" s="12"/>
      <c r="F4" s="8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8"/>
      <c r="V4" s="8"/>
      <c r="W4" s="8"/>
    </row>
    <row r="5" spans="1:25" ht="25.5" customHeight="1" x14ac:dyDescent="0.2">
      <c r="A5" s="65" t="s">
        <v>0</v>
      </c>
      <c r="B5" s="65" t="s">
        <v>43</v>
      </c>
      <c r="C5" s="65" t="s">
        <v>1</v>
      </c>
      <c r="D5" s="65" t="s">
        <v>2</v>
      </c>
      <c r="E5" s="65" t="s">
        <v>3</v>
      </c>
      <c r="F5" s="65" t="s">
        <v>4</v>
      </c>
      <c r="G5" s="68" t="s">
        <v>5</v>
      </c>
      <c r="H5" s="68" t="s">
        <v>6</v>
      </c>
      <c r="I5" s="68" t="s">
        <v>7</v>
      </c>
      <c r="J5" s="68" t="s">
        <v>8</v>
      </c>
      <c r="K5" s="68" t="s">
        <v>9</v>
      </c>
      <c r="L5" s="68" t="s">
        <v>10</v>
      </c>
      <c r="M5" s="68" t="s">
        <v>11</v>
      </c>
      <c r="N5" s="68" t="s">
        <v>12</v>
      </c>
      <c r="O5" s="68" t="s">
        <v>13</v>
      </c>
      <c r="P5" s="68" t="s">
        <v>14</v>
      </c>
      <c r="Q5" s="68" t="s">
        <v>15</v>
      </c>
      <c r="R5" s="68" t="s">
        <v>16</v>
      </c>
      <c r="S5" s="68" t="s">
        <v>17</v>
      </c>
      <c r="T5" s="68" t="s">
        <v>18</v>
      </c>
      <c r="U5" s="65" t="s">
        <v>19</v>
      </c>
      <c r="V5" s="65" t="s">
        <v>47</v>
      </c>
      <c r="W5" s="65" t="s">
        <v>49</v>
      </c>
    </row>
    <row r="6" spans="1:25" ht="24.75" customHeight="1" x14ac:dyDescent="0.2">
      <c r="A6" s="66"/>
      <c r="B6" s="66"/>
      <c r="C6" s="66"/>
      <c r="D6" s="66"/>
      <c r="E6" s="66"/>
      <c r="F6" s="66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6"/>
      <c r="V6" s="66"/>
      <c r="W6" s="66"/>
    </row>
    <row r="7" spans="1:25" s="15" customFormat="1" ht="54" customHeight="1" x14ac:dyDescent="0.15">
      <c r="A7" s="67"/>
      <c r="B7" s="67"/>
      <c r="C7" s="67"/>
      <c r="D7" s="67"/>
      <c r="E7" s="67"/>
      <c r="F7" s="67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67"/>
      <c r="V7" s="67"/>
      <c r="W7" s="67"/>
    </row>
    <row r="8" spans="1:25" ht="15.75" customHeight="1" x14ac:dyDescent="0.2">
      <c r="A8" s="63" t="s">
        <v>39</v>
      </c>
      <c r="B8" s="64"/>
      <c r="C8" s="14">
        <f>SUM(C9:C29)</f>
        <v>21</v>
      </c>
      <c r="D8" s="14">
        <v>14</v>
      </c>
      <c r="E8" s="14">
        <f t="shared" ref="E8:Q8" si="0">SUM(E9:E29)</f>
        <v>21</v>
      </c>
      <c r="F8" s="14">
        <f t="shared" si="0"/>
        <v>19</v>
      </c>
      <c r="G8" s="14">
        <v>21</v>
      </c>
      <c r="H8" s="14">
        <v>21</v>
      </c>
      <c r="I8" s="14">
        <v>21</v>
      </c>
      <c r="J8" s="14">
        <f t="shared" si="0"/>
        <v>21</v>
      </c>
      <c r="K8" s="14">
        <v>19</v>
      </c>
      <c r="L8" s="14">
        <v>15</v>
      </c>
      <c r="M8" s="14">
        <v>15</v>
      </c>
      <c r="N8" s="14">
        <f t="shared" si="0"/>
        <v>21</v>
      </c>
      <c r="O8" s="14">
        <v>21</v>
      </c>
      <c r="P8" s="14">
        <v>21</v>
      </c>
      <c r="Q8" s="14">
        <f t="shared" si="0"/>
        <v>21</v>
      </c>
      <c r="R8" s="14">
        <v>21</v>
      </c>
      <c r="S8" s="14">
        <v>21</v>
      </c>
      <c r="T8" s="14">
        <v>21</v>
      </c>
      <c r="U8" s="14">
        <v>21</v>
      </c>
      <c r="V8" s="14">
        <f>SUM(V9:V29)</f>
        <v>377</v>
      </c>
      <c r="W8" s="14"/>
      <c r="Y8" s="16"/>
    </row>
    <row r="9" spans="1:25" ht="18.75" customHeight="1" x14ac:dyDescent="0.2">
      <c r="A9" s="2">
        <v>1</v>
      </c>
      <c r="B9" s="1" t="s">
        <v>20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2">
        <v>15</v>
      </c>
      <c r="W9" s="48" t="s">
        <v>53</v>
      </c>
    </row>
    <row r="10" spans="1:25" ht="18.75" customHeight="1" x14ac:dyDescent="0.2">
      <c r="A10" s="2">
        <v>2</v>
      </c>
      <c r="B10" s="1" t="s">
        <v>21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2">
        <f t="shared" ref="V10:V24" si="1">SUM(C10:U10)</f>
        <v>19</v>
      </c>
      <c r="W10" s="48"/>
    </row>
    <row r="11" spans="1:25" ht="18.75" customHeight="1" x14ac:dyDescent="0.2">
      <c r="A11" s="2">
        <v>3</v>
      </c>
      <c r="B11" s="1" t="s">
        <v>22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2">
        <f t="shared" si="1"/>
        <v>19</v>
      </c>
      <c r="W11" s="48"/>
    </row>
    <row r="12" spans="1:25" ht="18.75" customHeight="1" x14ac:dyDescent="0.2">
      <c r="A12" s="2">
        <v>4</v>
      </c>
      <c r="B12" s="1" t="s">
        <v>23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2">
        <f t="shared" si="1"/>
        <v>19</v>
      </c>
      <c r="W12" s="48" t="s">
        <v>59</v>
      </c>
    </row>
    <row r="13" spans="1:25" ht="18.75" customHeight="1" x14ac:dyDescent="0.2">
      <c r="A13" s="2">
        <v>5</v>
      </c>
      <c r="B13" s="1" t="s">
        <v>24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2">
        <f t="shared" si="1"/>
        <v>19</v>
      </c>
      <c r="W13" s="48" t="s">
        <v>59</v>
      </c>
    </row>
    <row r="14" spans="1:25" ht="18.75" customHeight="1" x14ac:dyDescent="0.2">
      <c r="A14" s="2">
        <v>6</v>
      </c>
      <c r="B14" s="1" t="s">
        <v>25</v>
      </c>
      <c r="C14" s="3">
        <v>1</v>
      </c>
      <c r="D14" s="3">
        <v>1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2">
        <f t="shared" si="1"/>
        <v>19</v>
      </c>
      <c r="W14" s="48"/>
    </row>
    <row r="15" spans="1:25" ht="18.75" customHeight="1" x14ac:dyDescent="0.2">
      <c r="A15" s="2">
        <v>7</v>
      </c>
      <c r="B15" s="1" t="s">
        <v>56</v>
      </c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2">
        <f t="shared" si="1"/>
        <v>19</v>
      </c>
      <c r="W15" s="48"/>
    </row>
    <row r="16" spans="1:25" ht="18.75" customHeight="1" x14ac:dyDescent="0.2">
      <c r="A16" s="2">
        <v>8</v>
      </c>
      <c r="B16" s="1" t="s">
        <v>26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2">
        <f t="shared" si="1"/>
        <v>19</v>
      </c>
      <c r="W16" s="48"/>
    </row>
    <row r="17" spans="1:23" ht="18.75" customHeight="1" x14ac:dyDescent="0.2">
      <c r="A17" s="2">
        <v>9</v>
      </c>
      <c r="B17" s="1" t="s">
        <v>27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1</v>
      </c>
      <c r="V17" s="2">
        <f t="shared" si="1"/>
        <v>19</v>
      </c>
      <c r="W17" s="48" t="s">
        <v>58</v>
      </c>
    </row>
    <row r="18" spans="1:23" ht="18.75" customHeight="1" x14ac:dyDescent="0.2">
      <c r="A18" s="2">
        <v>10</v>
      </c>
      <c r="B18" s="1" t="s">
        <v>55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1</v>
      </c>
      <c r="S18" s="3">
        <v>1</v>
      </c>
      <c r="T18" s="3">
        <v>1</v>
      </c>
      <c r="U18" s="3">
        <v>1</v>
      </c>
      <c r="V18" s="2">
        <f t="shared" si="1"/>
        <v>19</v>
      </c>
      <c r="W18" s="48" t="s">
        <v>57</v>
      </c>
    </row>
    <row r="19" spans="1:23" ht="18.75" customHeight="1" x14ac:dyDescent="0.2">
      <c r="A19" s="2">
        <v>11</v>
      </c>
      <c r="B19" s="1" t="s">
        <v>28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1</v>
      </c>
      <c r="V19" s="2">
        <f t="shared" si="1"/>
        <v>19</v>
      </c>
      <c r="W19" s="48"/>
    </row>
    <row r="20" spans="1:23" ht="18.75" customHeight="1" x14ac:dyDescent="0.2">
      <c r="A20" s="2">
        <v>12</v>
      </c>
      <c r="B20" s="1" t="s">
        <v>29</v>
      </c>
      <c r="C20" s="3">
        <v>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1</v>
      </c>
      <c r="U20" s="3">
        <v>1</v>
      </c>
      <c r="V20" s="2">
        <f t="shared" si="1"/>
        <v>19</v>
      </c>
      <c r="W20" s="48" t="s">
        <v>58</v>
      </c>
    </row>
    <row r="21" spans="1:23" s="45" customFormat="1" ht="18.75" customHeight="1" x14ac:dyDescent="0.2">
      <c r="A21" s="41">
        <v>13</v>
      </c>
      <c r="B21" s="42" t="s">
        <v>30</v>
      </c>
      <c r="C21" s="43">
        <v>1</v>
      </c>
      <c r="D21" s="43">
        <v>1</v>
      </c>
      <c r="E21" s="43">
        <v>1</v>
      </c>
      <c r="F21" s="43">
        <v>1</v>
      </c>
      <c r="G21" s="43">
        <v>1</v>
      </c>
      <c r="H21" s="43">
        <v>1</v>
      </c>
      <c r="I21" s="43">
        <v>1</v>
      </c>
      <c r="J21" s="43">
        <v>1</v>
      </c>
      <c r="K21" s="43">
        <v>1</v>
      </c>
      <c r="L21" s="43">
        <v>1</v>
      </c>
      <c r="M21" s="44">
        <v>1</v>
      </c>
      <c r="N21" s="43">
        <v>1</v>
      </c>
      <c r="O21" s="43">
        <v>1</v>
      </c>
      <c r="P21" s="43">
        <v>1</v>
      </c>
      <c r="Q21" s="43">
        <v>1</v>
      </c>
      <c r="R21" s="43">
        <v>1</v>
      </c>
      <c r="S21" s="43">
        <v>1</v>
      </c>
      <c r="T21" s="43">
        <v>1</v>
      </c>
      <c r="U21" s="43">
        <v>1</v>
      </c>
      <c r="V21" s="41">
        <v>19</v>
      </c>
      <c r="W21" s="49" t="s">
        <v>50</v>
      </c>
    </row>
    <row r="22" spans="1:23" ht="18.75" customHeight="1" x14ac:dyDescent="0.2">
      <c r="A22" s="2">
        <v>14</v>
      </c>
      <c r="B22" s="1" t="s">
        <v>31</v>
      </c>
      <c r="C22" s="3">
        <v>1</v>
      </c>
      <c r="D22" s="3">
        <v>0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0</v>
      </c>
      <c r="M22" s="3">
        <v>0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3">
        <v>1</v>
      </c>
      <c r="V22" s="2">
        <v>16</v>
      </c>
      <c r="W22" s="48"/>
    </row>
    <row r="23" spans="1:23" ht="18.75" customHeight="1" x14ac:dyDescent="0.2">
      <c r="A23" s="2">
        <v>15</v>
      </c>
      <c r="B23" s="1" t="s">
        <v>32</v>
      </c>
      <c r="C23" s="3">
        <v>1</v>
      </c>
      <c r="D23" s="3">
        <v>0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0</v>
      </c>
      <c r="L23" s="3">
        <v>0</v>
      </c>
      <c r="M23" s="3">
        <v>0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2">
        <v>15</v>
      </c>
      <c r="W23" s="48" t="s">
        <v>54</v>
      </c>
    </row>
    <row r="24" spans="1:23" ht="18.75" customHeight="1" x14ac:dyDescent="0.2">
      <c r="A24" s="2">
        <v>16</v>
      </c>
      <c r="B24" s="1" t="s">
        <v>33</v>
      </c>
      <c r="C24" s="3">
        <v>1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1</v>
      </c>
      <c r="S24" s="3">
        <v>1</v>
      </c>
      <c r="T24" s="3">
        <v>1</v>
      </c>
      <c r="U24" s="3">
        <v>1</v>
      </c>
      <c r="V24" s="2">
        <f t="shared" si="1"/>
        <v>19</v>
      </c>
      <c r="W24" s="48"/>
    </row>
    <row r="25" spans="1:23" ht="18.75" customHeight="1" x14ac:dyDescent="0.2">
      <c r="A25" s="2">
        <v>17</v>
      </c>
      <c r="B25" s="4" t="s">
        <v>34</v>
      </c>
      <c r="C25" s="3">
        <v>1</v>
      </c>
      <c r="D25" s="3">
        <v>0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0</v>
      </c>
      <c r="M25" s="3">
        <v>0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1</v>
      </c>
      <c r="U25" s="3">
        <v>1</v>
      </c>
      <c r="V25" s="2">
        <v>16</v>
      </c>
      <c r="W25" s="48" t="s">
        <v>52</v>
      </c>
    </row>
    <row r="26" spans="1:23" s="45" customFormat="1" ht="18.75" customHeight="1" x14ac:dyDescent="0.2">
      <c r="A26" s="41">
        <v>18</v>
      </c>
      <c r="B26" s="46" t="s">
        <v>35</v>
      </c>
      <c r="C26" s="43">
        <v>1</v>
      </c>
      <c r="D26" s="43">
        <v>1</v>
      </c>
      <c r="E26" s="43">
        <v>1</v>
      </c>
      <c r="F26" s="43">
        <v>1</v>
      </c>
      <c r="G26" s="43">
        <v>1</v>
      </c>
      <c r="H26" s="43">
        <v>1</v>
      </c>
      <c r="I26" s="43">
        <v>1</v>
      </c>
      <c r="J26" s="43">
        <v>1</v>
      </c>
      <c r="K26" s="43">
        <v>1</v>
      </c>
      <c r="L26" s="43">
        <v>1</v>
      </c>
      <c r="M26" s="43">
        <v>1</v>
      </c>
      <c r="N26" s="43">
        <v>1</v>
      </c>
      <c r="O26" s="43">
        <v>1</v>
      </c>
      <c r="P26" s="43">
        <v>1</v>
      </c>
      <c r="Q26" s="43">
        <v>1</v>
      </c>
      <c r="R26" s="43">
        <v>1</v>
      </c>
      <c r="S26" s="43">
        <v>1</v>
      </c>
      <c r="T26" s="43">
        <v>1</v>
      </c>
      <c r="U26" s="43">
        <v>1</v>
      </c>
      <c r="V26" s="41">
        <v>19</v>
      </c>
      <c r="W26" s="49" t="s">
        <v>51</v>
      </c>
    </row>
    <row r="27" spans="1:23" s="7" customFormat="1" ht="18.75" customHeight="1" x14ac:dyDescent="0.2">
      <c r="A27" s="17">
        <v>19</v>
      </c>
      <c r="B27" s="9" t="s">
        <v>36</v>
      </c>
      <c r="C27" s="3">
        <v>1</v>
      </c>
      <c r="D27" s="3">
        <v>0</v>
      </c>
      <c r="E27" s="3">
        <v>1</v>
      </c>
      <c r="F27" s="3">
        <v>0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0</v>
      </c>
      <c r="M27" s="3">
        <v>0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1</v>
      </c>
      <c r="U27" s="3">
        <v>1</v>
      </c>
      <c r="V27" s="17">
        <v>15</v>
      </c>
      <c r="W27" s="48" t="s">
        <v>53</v>
      </c>
    </row>
    <row r="28" spans="1:23" s="20" customFormat="1" ht="18.75" customHeight="1" x14ac:dyDescent="0.2">
      <c r="A28" s="18">
        <v>20</v>
      </c>
      <c r="B28" s="10" t="s">
        <v>37</v>
      </c>
      <c r="C28" s="19">
        <v>1</v>
      </c>
      <c r="D28" s="19">
        <v>0</v>
      </c>
      <c r="E28" s="19">
        <v>1</v>
      </c>
      <c r="F28" s="19">
        <v>0</v>
      </c>
      <c r="G28" s="19">
        <v>1</v>
      </c>
      <c r="H28" s="19">
        <v>1</v>
      </c>
      <c r="I28" s="19">
        <v>1</v>
      </c>
      <c r="J28" s="19">
        <v>1</v>
      </c>
      <c r="K28" s="19">
        <v>1</v>
      </c>
      <c r="L28" s="19">
        <v>0</v>
      </c>
      <c r="M28" s="19">
        <v>0</v>
      </c>
      <c r="N28" s="19">
        <v>1</v>
      </c>
      <c r="O28" s="19">
        <v>1</v>
      </c>
      <c r="P28" s="19">
        <v>1</v>
      </c>
      <c r="Q28" s="19">
        <v>1</v>
      </c>
      <c r="R28" s="19">
        <v>1</v>
      </c>
      <c r="S28" s="19">
        <v>1</v>
      </c>
      <c r="T28" s="19">
        <v>1</v>
      </c>
      <c r="U28" s="19">
        <v>1</v>
      </c>
      <c r="V28" s="18">
        <v>15</v>
      </c>
      <c r="W28" s="48" t="s">
        <v>54</v>
      </c>
    </row>
    <row r="29" spans="1:23" s="45" customFormat="1" ht="18.75" customHeight="1" x14ac:dyDescent="0.2">
      <c r="A29" s="41">
        <v>21</v>
      </c>
      <c r="B29" s="46" t="s">
        <v>38</v>
      </c>
      <c r="C29" s="43">
        <v>1</v>
      </c>
      <c r="D29" s="43">
        <v>1</v>
      </c>
      <c r="E29" s="43">
        <v>1</v>
      </c>
      <c r="F29" s="43">
        <v>1</v>
      </c>
      <c r="G29" s="43">
        <v>1</v>
      </c>
      <c r="H29" s="43">
        <v>1</v>
      </c>
      <c r="I29" s="43">
        <v>1</v>
      </c>
      <c r="J29" s="43">
        <v>1</v>
      </c>
      <c r="K29" s="43">
        <v>1</v>
      </c>
      <c r="L29" s="43">
        <v>1</v>
      </c>
      <c r="M29" s="43">
        <v>1</v>
      </c>
      <c r="N29" s="43">
        <v>1</v>
      </c>
      <c r="O29" s="43">
        <v>1</v>
      </c>
      <c r="P29" s="43">
        <v>1</v>
      </c>
      <c r="Q29" s="43">
        <v>1</v>
      </c>
      <c r="R29" s="43">
        <v>1</v>
      </c>
      <c r="S29" s="43">
        <v>1</v>
      </c>
      <c r="T29" s="43">
        <v>1</v>
      </c>
      <c r="U29" s="43">
        <v>1</v>
      </c>
      <c r="V29" s="41">
        <v>19</v>
      </c>
      <c r="W29" s="49" t="s">
        <v>50</v>
      </c>
    </row>
    <row r="30" spans="1:23" ht="14.25" customHeight="1" x14ac:dyDescent="0.2">
      <c r="B30" s="11"/>
      <c r="C30" s="2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21"/>
    </row>
    <row r="31" spans="1:23" x14ac:dyDescent="0.2">
      <c r="B31" s="5" t="s">
        <v>48</v>
      </c>
    </row>
  </sheetData>
  <mergeCells count="27">
    <mergeCell ref="D5:D7"/>
    <mergeCell ref="C5:C7"/>
    <mergeCell ref="O5:O7"/>
    <mergeCell ref="N5:N7"/>
    <mergeCell ref="M5:M7"/>
    <mergeCell ref="L5:L7"/>
    <mergeCell ref="K5:K7"/>
    <mergeCell ref="I5:I7"/>
    <mergeCell ref="H5:H7"/>
    <mergeCell ref="G5:G7"/>
    <mergeCell ref="F5:F7"/>
    <mergeCell ref="A1:B1"/>
    <mergeCell ref="A2:W2"/>
    <mergeCell ref="A3:W3"/>
    <mergeCell ref="A8:B8"/>
    <mergeCell ref="W5:W7"/>
    <mergeCell ref="V5:V7"/>
    <mergeCell ref="U5:U7"/>
    <mergeCell ref="T5:T7"/>
    <mergeCell ref="S5:S7"/>
    <mergeCell ref="R5:R7"/>
    <mergeCell ref="Q5:Q7"/>
    <mergeCell ref="P5:P7"/>
    <mergeCell ref="B5:B7"/>
    <mergeCell ref="A5:A7"/>
    <mergeCell ref="J5:J7"/>
    <mergeCell ref="E5:E7"/>
  </mergeCells>
  <phoneticPr fontId="6" type="noConversion"/>
  <printOptions horizontalCentered="1"/>
  <pageMargins left="0" right="0" top="0.5" bottom="0.5" header="0.25" footer="0.25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workbookViewId="0">
      <selection activeCell="A3" sqref="A3:I3"/>
    </sheetView>
  </sheetViews>
  <sheetFormatPr defaultColWidth="9" defaultRowHeight="11.25" x14ac:dyDescent="0.2"/>
  <cols>
    <col min="1" max="1" width="4.375" style="5" customWidth="1"/>
    <col min="2" max="2" width="13.5" style="5" customWidth="1"/>
    <col min="3" max="3" width="9.75" style="5" customWidth="1"/>
    <col min="4" max="4" width="7.875" style="5" customWidth="1"/>
    <col min="5" max="5" width="9.5" style="6" customWidth="1"/>
    <col min="6" max="6" width="8.5" style="7" customWidth="1"/>
    <col min="7" max="7" width="10.625" style="5" customWidth="1"/>
    <col min="8" max="8" width="7.75" style="5" customWidth="1"/>
    <col min="9" max="9" width="9.75" style="5" customWidth="1"/>
    <col min="10" max="16384" width="9" style="5"/>
  </cols>
  <sheetData>
    <row r="1" spans="1:12" s="24" customFormat="1" ht="19.5" customHeight="1" x14ac:dyDescent="0.25">
      <c r="A1" s="72" t="s">
        <v>41</v>
      </c>
      <c r="B1" s="72"/>
      <c r="E1" s="25"/>
      <c r="F1" s="26"/>
    </row>
    <row r="2" spans="1:12" s="24" customFormat="1" ht="34.5" customHeight="1" x14ac:dyDescent="0.25">
      <c r="A2" s="61" t="s">
        <v>61</v>
      </c>
      <c r="B2" s="61"/>
      <c r="C2" s="61"/>
      <c r="D2" s="61"/>
      <c r="E2" s="61"/>
      <c r="F2" s="61"/>
      <c r="G2" s="61"/>
      <c r="H2" s="61"/>
      <c r="I2" s="61"/>
      <c r="J2" s="23"/>
    </row>
    <row r="3" spans="1:12" s="24" customFormat="1" ht="26.25" customHeight="1" x14ac:dyDescent="0.25">
      <c r="A3" s="62" t="s">
        <v>140</v>
      </c>
      <c r="B3" s="62"/>
      <c r="C3" s="62"/>
      <c r="D3" s="62"/>
      <c r="E3" s="62"/>
      <c r="F3" s="62"/>
      <c r="G3" s="62"/>
      <c r="H3" s="62"/>
      <c r="I3" s="62"/>
      <c r="J3" s="22"/>
    </row>
    <row r="4" spans="1:12" ht="9" customHeight="1" x14ac:dyDescent="0.2">
      <c r="A4" s="8"/>
      <c r="B4" s="8"/>
      <c r="C4" s="8"/>
      <c r="D4" s="8"/>
      <c r="E4" s="12"/>
      <c r="F4" s="13"/>
    </row>
    <row r="5" spans="1:12" ht="21.75" customHeight="1" x14ac:dyDescent="0.2">
      <c r="A5" s="77" t="s">
        <v>0</v>
      </c>
      <c r="B5" s="77" t="s">
        <v>43</v>
      </c>
      <c r="C5" s="77" t="s">
        <v>42</v>
      </c>
      <c r="D5" s="73" t="s">
        <v>62</v>
      </c>
      <c r="E5" s="74"/>
      <c r="F5" s="73" t="s">
        <v>63</v>
      </c>
      <c r="G5" s="74"/>
      <c r="H5" s="71" t="s">
        <v>64</v>
      </c>
      <c r="I5" s="71"/>
    </row>
    <row r="6" spans="1:12" ht="16.5" customHeight="1" x14ac:dyDescent="0.2">
      <c r="A6" s="78"/>
      <c r="B6" s="78"/>
      <c r="C6" s="78"/>
      <c r="D6" s="75"/>
      <c r="E6" s="76"/>
      <c r="F6" s="75"/>
      <c r="G6" s="76"/>
      <c r="H6" s="71"/>
      <c r="I6" s="71"/>
    </row>
    <row r="7" spans="1:12" s="15" customFormat="1" ht="97.9" customHeight="1" x14ac:dyDescent="0.15">
      <c r="A7" s="79"/>
      <c r="B7" s="79"/>
      <c r="C7" s="79"/>
      <c r="D7" s="39" t="s">
        <v>45</v>
      </c>
      <c r="E7" s="39" t="s">
        <v>46</v>
      </c>
      <c r="F7" s="39" t="s">
        <v>45</v>
      </c>
      <c r="G7" s="39" t="s">
        <v>46</v>
      </c>
      <c r="H7" s="39" t="s">
        <v>45</v>
      </c>
      <c r="I7" s="39" t="s">
        <v>46</v>
      </c>
    </row>
    <row r="8" spans="1:12" s="15" customFormat="1" ht="22.5" customHeight="1" x14ac:dyDescent="0.15">
      <c r="A8" s="71" t="s">
        <v>44</v>
      </c>
      <c r="B8" s="71"/>
      <c r="C8" s="34">
        <f>SUM(C9:C29)</f>
        <v>275</v>
      </c>
      <c r="D8" s="34">
        <f>SUM(D9:D29)</f>
        <v>12</v>
      </c>
      <c r="E8" s="34">
        <f t="shared" ref="E8" si="0">SUM(E9:E29)</f>
        <v>35</v>
      </c>
      <c r="F8" s="34">
        <f>SUM(F9:F29)</f>
        <v>25</v>
      </c>
      <c r="G8" s="40">
        <f>SUM(G9:G29)</f>
        <v>109</v>
      </c>
      <c r="H8" s="34">
        <f>SUM(H9:H29)</f>
        <v>37</v>
      </c>
      <c r="I8" s="34">
        <f>SUM(I9:I29)</f>
        <v>144</v>
      </c>
    </row>
    <row r="9" spans="1:12" ht="22.5" customHeight="1" x14ac:dyDescent="0.2">
      <c r="A9" s="27">
        <v>1</v>
      </c>
      <c r="B9" s="35" t="s">
        <v>20</v>
      </c>
      <c r="C9" s="28">
        <v>10</v>
      </c>
      <c r="D9" s="28">
        <v>3</v>
      </c>
      <c r="E9" s="28"/>
      <c r="F9" s="28">
        <f>H9-D9</f>
        <v>2</v>
      </c>
      <c r="G9" s="39"/>
      <c r="H9" s="39">
        <v>5</v>
      </c>
      <c r="I9" s="39"/>
    </row>
    <row r="10" spans="1:12" ht="22.5" customHeight="1" x14ac:dyDescent="0.2">
      <c r="A10" s="27">
        <v>2</v>
      </c>
      <c r="B10" s="35" t="s">
        <v>21</v>
      </c>
      <c r="C10" s="28">
        <v>13</v>
      </c>
      <c r="D10" s="28"/>
      <c r="E10" s="28">
        <v>2</v>
      </c>
      <c r="F10" s="28"/>
      <c r="G10" s="39">
        <f t="shared" ref="G10:G24" si="1">I10-E10</f>
        <v>8</v>
      </c>
      <c r="H10" s="39"/>
      <c r="I10" s="39">
        <v>10</v>
      </c>
    </row>
    <row r="11" spans="1:12" ht="22.5" customHeight="1" x14ac:dyDescent="0.2">
      <c r="A11" s="27">
        <v>3</v>
      </c>
      <c r="B11" s="35" t="s">
        <v>22</v>
      </c>
      <c r="C11" s="28">
        <v>18</v>
      </c>
      <c r="D11" s="28"/>
      <c r="E11" s="28">
        <v>4</v>
      </c>
      <c r="F11" s="28"/>
      <c r="G11" s="39">
        <f t="shared" si="1"/>
        <v>8</v>
      </c>
      <c r="H11" s="39"/>
      <c r="I11" s="39">
        <v>12</v>
      </c>
    </row>
    <row r="12" spans="1:12" ht="22.5" customHeight="1" x14ac:dyDescent="0.2">
      <c r="A12" s="27">
        <v>4</v>
      </c>
      <c r="B12" s="35" t="s">
        <v>23</v>
      </c>
      <c r="C12" s="28">
        <v>16</v>
      </c>
      <c r="D12" s="28"/>
      <c r="E12" s="28">
        <v>2</v>
      </c>
      <c r="F12" s="28"/>
      <c r="G12" s="39">
        <f t="shared" si="1"/>
        <v>13</v>
      </c>
      <c r="H12" s="39"/>
      <c r="I12" s="39">
        <v>15</v>
      </c>
    </row>
    <row r="13" spans="1:12" ht="22.5" customHeight="1" x14ac:dyDescent="0.2">
      <c r="A13" s="27">
        <v>5</v>
      </c>
      <c r="B13" s="35" t="s">
        <v>24</v>
      </c>
      <c r="C13" s="28">
        <v>16</v>
      </c>
      <c r="D13" s="28"/>
      <c r="E13" s="28">
        <v>3</v>
      </c>
      <c r="F13" s="28"/>
      <c r="G13" s="39">
        <f t="shared" si="1"/>
        <v>11</v>
      </c>
      <c r="H13" s="39"/>
      <c r="I13" s="39">
        <v>14</v>
      </c>
    </row>
    <row r="14" spans="1:12" ht="22.5" customHeight="1" x14ac:dyDescent="0.2">
      <c r="A14" s="27">
        <v>6</v>
      </c>
      <c r="B14" s="35" t="s">
        <v>25</v>
      </c>
      <c r="C14" s="28">
        <v>18</v>
      </c>
      <c r="D14" s="28"/>
      <c r="E14" s="28">
        <v>3</v>
      </c>
      <c r="F14" s="28"/>
      <c r="G14" s="39">
        <f t="shared" si="1"/>
        <v>9</v>
      </c>
      <c r="H14" s="39"/>
      <c r="I14" s="39">
        <v>12</v>
      </c>
    </row>
    <row r="15" spans="1:12" ht="22.5" customHeight="1" x14ac:dyDescent="0.2">
      <c r="A15" s="27">
        <v>7</v>
      </c>
      <c r="B15" s="35" t="s">
        <v>56</v>
      </c>
      <c r="C15" s="28">
        <v>16</v>
      </c>
      <c r="D15" s="28"/>
      <c r="E15" s="28">
        <v>2</v>
      </c>
      <c r="F15" s="28"/>
      <c r="G15" s="39">
        <f t="shared" si="1"/>
        <v>8</v>
      </c>
      <c r="H15" s="39"/>
      <c r="I15" s="39">
        <v>10</v>
      </c>
      <c r="L15" s="20"/>
    </row>
    <row r="16" spans="1:12" ht="22.5" customHeight="1" x14ac:dyDescent="0.2">
      <c r="A16" s="27">
        <v>8</v>
      </c>
      <c r="B16" s="35" t="s">
        <v>26</v>
      </c>
      <c r="C16" s="28">
        <v>15</v>
      </c>
      <c r="D16" s="28"/>
      <c r="E16" s="28">
        <v>3</v>
      </c>
      <c r="F16" s="28"/>
      <c r="G16" s="39">
        <f t="shared" si="1"/>
        <v>7</v>
      </c>
      <c r="H16" s="39"/>
      <c r="I16" s="39">
        <v>10</v>
      </c>
    </row>
    <row r="17" spans="1:11" ht="22.5" customHeight="1" x14ac:dyDescent="0.2">
      <c r="A17" s="27">
        <v>9</v>
      </c>
      <c r="B17" s="35" t="s">
        <v>27</v>
      </c>
      <c r="C17" s="28">
        <v>14</v>
      </c>
      <c r="D17" s="28"/>
      <c r="E17" s="28">
        <v>2</v>
      </c>
      <c r="F17" s="28"/>
      <c r="G17" s="39">
        <f t="shared" si="1"/>
        <v>10</v>
      </c>
      <c r="H17" s="39"/>
      <c r="I17" s="39">
        <v>12</v>
      </c>
    </row>
    <row r="18" spans="1:11" ht="22.5" customHeight="1" x14ac:dyDescent="0.2">
      <c r="A18" s="27">
        <v>10</v>
      </c>
      <c r="B18" s="35" t="s">
        <v>55</v>
      </c>
      <c r="C18" s="28">
        <v>14</v>
      </c>
      <c r="D18" s="28"/>
      <c r="E18" s="28">
        <v>3</v>
      </c>
      <c r="F18" s="28"/>
      <c r="G18" s="39">
        <f t="shared" si="1"/>
        <v>9</v>
      </c>
      <c r="H18" s="39"/>
      <c r="I18" s="39">
        <v>12</v>
      </c>
    </row>
    <row r="19" spans="1:11" ht="22.5" customHeight="1" x14ac:dyDescent="0.2">
      <c r="A19" s="27">
        <v>11</v>
      </c>
      <c r="B19" s="35" t="s">
        <v>28</v>
      </c>
      <c r="C19" s="28">
        <v>19</v>
      </c>
      <c r="D19" s="28"/>
      <c r="E19" s="28">
        <v>4</v>
      </c>
      <c r="F19" s="28"/>
      <c r="G19" s="39">
        <f t="shared" si="1"/>
        <v>8</v>
      </c>
      <c r="H19" s="39"/>
      <c r="I19" s="39">
        <v>12</v>
      </c>
    </row>
    <row r="20" spans="1:11" ht="22.5" customHeight="1" x14ac:dyDescent="0.2">
      <c r="A20" s="27">
        <v>12</v>
      </c>
      <c r="B20" s="35" t="s">
        <v>29</v>
      </c>
      <c r="C20" s="28">
        <v>22</v>
      </c>
      <c r="D20" s="28"/>
      <c r="E20" s="28">
        <v>7</v>
      </c>
      <c r="F20" s="28"/>
      <c r="G20" s="39">
        <f t="shared" si="1"/>
        <v>11</v>
      </c>
      <c r="H20" s="39"/>
      <c r="I20" s="39">
        <v>18</v>
      </c>
    </row>
    <row r="21" spans="1:11" ht="22.5" customHeight="1" x14ac:dyDescent="0.2">
      <c r="A21" s="27">
        <v>13</v>
      </c>
      <c r="B21" s="35" t="s">
        <v>30</v>
      </c>
      <c r="C21" s="28">
        <v>11</v>
      </c>
      <c r="D21" s="28">
        <v>4</v>
      </c>
      <c r="E21" s="28"/>
      <c r="F21" s="28">
        <f t="shared" ref="F21:F28" si="2">H21-D21</f>
        <v>2</v>
      </c>
      <c r="G21" s="39"/>
      <c r="H21" s="39">
        <v>6</v>
      </c>
      <c r="I21" s="39"/>
    </row>
    <row r="22" spans="1:11" ht="22.5" customHeight="1" x14ac:dyDescent="0.2">
      <c r="A22" s="27">
        <v>14</v>
      </c>
      <c r="B22" s="35" t="s">
        <v>31</v>
      </c>
      <c r="C22" s="28">
        <v>6</v>
      </c>
      <c r="D22" s="28"/>
      <c r="E22" s="28"/>
      <c r="F22" s="28">
        <v>3</v>
      </c>
      <c r="G22" s="39"/>
      <c r="H22" s="39">
        <v>3</v>
      </c>
      <c r="I22" s="39"/>
    </row>
    <row r="23" spans="1:11" ht="22.5" customHeight="1" x14ac:dyDescent="0.2">
      <c r="A23" s="27">
        <v>15</v>
      </c>
      <c r="B23" s="35" t="s">
        <v>32</v>
      </c>
      <c r="C23" s="28">
        <v>6</v>
      </c>
      <c r="D23" s="28"/>
      <c r="E23" s="28"/>
      <c r="F23" s="28">
        <v>3</v>
      </c>
      <c r="G23" s="39"/>
      <c r="H23" s="39">
        <v>3</v>
      </c>
      <c r="I23" s="39"/>
    </row>
    <row r="24" spans="1:11" ht="22.5" customHeight="1" x14ac:dyDescent="0.2">
      <c r="A24" s="27">
        <v>16</v>
      </c>
      <c r="B24" s="35" t="s">
        <v>33</v>
      </c>
      <c r="C24" s="28">
        <v>12</v>
      </c>
      <c r="D24" s="28"/>
      <c r="E24" s="28"/>
      <c r="F24" s="28"/>
      <c r="G24" s="39">
        <f t="shared" si="1"/>
        <v>7</v>
      </c>
      <c r="H24" s="39"/>
      <c r="I24" s="39">
        <v>7</v>
      </c>
    </row>
    <row r="25" spans="1:11" ht="22.5" customHeight="1" x14ac:dyDescent="0.2">
      <c r="A25" s="27">
        <v>17</v>
      </c>
      <c r="B25" s="36" t="s">
        <v>34</v>
      </c>
      <c r="C25" s="28">
        <v>10</v>
      </c>
      <c r="D25" s="28"/>
      <c r="E25" s="28"/>
      <c r="F25" s="28">
        <v>4</v>
      </c>
      <c r="G25" s="39"/>
      <c r="H25" s="39">
        <v>4</v>
      </c>
      <c r="I25" s="39"/>
    </row>
    <row r="26" spans="1:11" ht="22.5" customHeight="1" x14ac:dyDescent="0.2">
      <c r="A26" s="27">
        <v>18</v>
      </c>
      <c r="B26" s="36" t="s">
        <v>35</v>
      </c>
      <c r="C26" s="28">
        <v>12</v>
      </c>
      <c r="D26" s="28">
        <v>4</v>
      </c>
      <c r="E26" s="28"/>
      <c r="F26" s="28">
        <f t="shared" si="2"/>
        <v>2</v>
      </c>
      <c r="G26" s="39"/>
      <c r="H26" s="39">
        <v>6</v>
      </c>
      <c r="I26" s="39"/>
    </row>
    <row r="27" spans="1:11" s="7" customFormat="1" ht="22.5" customHeight="1" x14ac:dyDescent="0.2">
      <c r="A27" s="29">
        <v>19</v>
      </c>
      <c r="B27" s="37" t="s">
        <v>36</v>
      </c>
      <c r="C27" s="28">
        <v>11</v>
      </c>
      <c r="D27" s="28"/>
      <c r="E27" s="28"/>
      <c r="F27" s="28">
        <v>3</v>
      </c>
      <c r="G27" s="39"/>
      <c r="H27" s="39">
        <v>3</v>
      </c>
      <c r="I27" s="39"/>
      <c r="K27" s="5"/>
    </row>
    <row r="28" spans="1:11" s="20" customFormat="1" ht="22.5" customHeight="1" x14ac:dyDescent="0.2">
      <c r="A28" s="30">
        <v>20</v>
      </c>
      <c r="B28" s="38" t="s">
        <v>37</v>
      </c>
      <c r="C28" s="31">
        <v>8</v>
      </c>
      <c r="D28" s="31">
        <v>1</v>
      </c>
      <c r="E28" s="31"/>
      <c r="F28" s="28">
        <f t="shared" si="2"/>
        <v>2</v>
      </c>
      <c r="G28" s="39"/>
      <c r="H28" s="39">
        <v>3</v>
      </c>
      <c r="I28" s="39"/>
      <c r="K28" s="5"/>
    </row>
    <row r="29" spans="1:11" ht="22.5" customHeight="1" x14ac:dyDescent="0.2">
      <c r="A29" s="27">
        <v>21</v>
      </c>
      <c r="B29" s="36" t="s">
        <v>38</v>
      </c>
      <c r="C29" s="28">
        <v>8</v>
      </c>
      <c r="D29" s="28"/>
      <c r="E29" s="28"/>
      <c r="F29" s="28">
        <v>4</v>
      </c>
      <c r="G29" s="39"/>
      <c r="H29" s="39">
        <v>4</v>
      </c>
      <c r="I29" s="39"/>
    </row>
    <row r="30" spans="1:11" ht="14.25" customHeight="1" x14ac:dyDescent="0.2">
      <c r="B30" s="32"/>
      <c r="C30" s="33"/>
      <c r="D30" s="32"/>
      <c r="E30" s="33"/>
      <c r="F30" s="32"/>
    </row>
  </sheetData>
  <mergeCells count="10">
    <mergeCell ref="H5:I6"/>
    <mergeCell ref="A3:I3"/>
    <mergeCell ref="A2:I2"/>
    <mergeCell ref="A1:B1"/>
    <mergeCell ref="A8:B8"/>
    <mergeCell ref="D5:E6"/>
    <mergeCell ref="C5:C7"/>
    <mergeCell ref="B5:B7"/>
    <mergeCell ref="A5:A7"/>
    <mergeCell ref="F5:G6"/>
  </mergeCells>
  <printOptions horizontalCentered="1"/>
  <pageMargins left="0.5" right="0" top="0.5" bottom="0.5" header="0.25" footer="0.2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"/>
  <sheetViews>
    <sheetView workbookViewId="0">
      <selection activeCell="A3" sqref="A3:H3"/>
    </sheetView>
  </sheetViews>
  <sheetFormatPr defaultRowHeight="15.75" x14ac:dyDescent="0.25"/>
  <cols>
    <col min="1" max="1" width="5.125" style="57" customWidth="1"/>
    <col min="2" max="2" width="28.625" customWidth="1"/>
    <col min="3" max="7" width="18.75" customWidth="1"/>
    <col min="8" max="8" width="10.75" customWidth="1"/>
  </cols>
  <sheetData>
    <row r="1" spans="1:8" s="51" customFormat="1" x14ac:dyDescent="0.25">
      <c r="A1" s="82" t="s">
        <v>87</v>
      </c>
      <c r="B1" s="82"/>
    </row>
    <row r="2" spans="1:8" s="51" customFormat="1" ht="34.5" customHeight="1" x14ac:dyDescent="0.25">
      <c r="A2" s="80" t="s">
        <v>138</v>
      </c>
      <c r="B2" s="80"/>
      <c r="C2" s="80"/>
      <c r="D2" s="80"/>
      <c r="E2" s="80"/>
      <c r="F2" s="80"/>
      <c r="G2" s="80"/>
      <c r="H2" s="80"/>
    </row>
    <row r="3" spans="1:8" s="50" customFormat="1" x14ac:dyDescent="0.25">
      <c r="A3" s="81" t="s">
        <v>139</v>
      </c>
      <c r="B3" s="81"/>
      <c r="C3" s="81"/>
      <c r="D3" s="81"/>
      <c r="E3" s="81"/>
      <c r="F3" s="81"/>
      <c r="G3" s="81"/>
      <c r="H3" s="81"/>
    </row>
    <row r="4" spans="1:8" s="50" customFormat="1" x14ac:dyDescent="0.25">
      <c r="A4" s="54"/>
      <c r="B4" s="54"/>
      <c r="C4" s="54"/>
      <c r="D4" s="54"/>
      <c r="E4" s="54"/>
      <c r="F4" s="59"/>
      <c r="G4" s="59"/>
      <c r="H4" s="54"/>
    </row>
    <row r="5" spans="1:8" ht="52.5" customHeight="1" x14ac:dyDescent="0.25">
      <c r="A5" s="56" t="s">
        <v>65</v>
      </c>
      <c r="B5" s="53" t="s">
        <v>88</v>
      </c>
      <c r="C5" s="56" t="s">
        <v>66</v>
      </c>
      <c r="D5" s="56" t="s">
        <v>67</v>
      </c>
      <c r="E5" s="56" t="s">
        <v>68</v>
      </c>
      <c r="F5" s="56" t="s">
        <v>119</v>
      </c>
      <c r="G5" s="56" t="s">
        <v>120</v>
      </c>
      <c r="H5" s="56" t="s">
        <v>49</v>
      </c>
    </row>
    <row r="6" spans="1:8" ht="31.5" x14ac:dyDescent="0.25">
      <c r="A6" s="55">
        <v>1</v>
      </c>
      <c r="B6" s="52" t="s">
        <v>69</v>
      </c>
      <c r="C6" s="55" t="s">
        <v>89</v>
      </c>
      <c r="D6" s="55" t="s">
        <v>90</v>
      </c>
      <c r="E6" s="55" t="s">
        <v>91</v>
      </c>
      <c r="F6" s="55" t="s">
        <v>121</v>
      </c>
      <c r="G6" s="55" t="s">
        <v>135</v>
      </c>
      <c r="H6" s="55"/>
    </row>
    <row r="7" spans="1:8" ht="49.5" customHeight="1" x14ac:dyDescent="0.25">
      <c r="A7" s="55">
        <v>2</v>
      </c>
      <c r="B7" s="52" t="s">
        <v>70</v>
      </c>
      <c r="C7" s="55" t="s">
        <v>92</v>
      </c>
      <c r="D7" s="55" t="s">
        <v>93</v>
      </c>
      <c r="E7" s="55" t="s">
        <v>94</v>
      </c>
      <c r="F7" s="55" t="s">
        <v>126</v>
      </c>
      <c r="G7" s="55"/>
      <c r="H7" s="55"/>
    </row>
    <row r="8" spans="1:8" ht="33.75" customHeight="1" x14ac:dyDescent="0.25">
      <c r="A8" s="55">
        <v>3</v>
      </c>
      <c r="B8" s="52" t="s">
        <v>95</v>
      </c>
      <c r="C8" s="55" t="s">
        <v>96</v>
      </c>
      <c r="D8" s="55" t="s">
        <v>97</v>
      </c>
      <c r="E8" s="55"/>
      <c r="F8" s="55" t="s">
        <v>127</v>
      </c>
      <c r="G8" s="55">
        <v>2</v>
      </c>
      <c r="H8" s="55"/>
    </row>
    <row r="9" spans="1:8" ht="19.5" customHeight="1" x14ac:dyDescent="0.25">
      <c r="A9" s="55">
        <v>4</v>
      </c>
      <c r="B9" s="52" t="s">
        <v>105</v>
      </c>
      <c r="C9" s="55" t="s">
        <v>106</v>
      </c>
      <c r="D9" s="58" t="s">
        <v>117</v>
      </c>
      <c r="E9" s="55"/>
      <c r="F9" s="55" t="s">
        <v>122</v>
      </c>
      <c r="G9" s="55" t="s">
        <v>133</v>
      </c>
      <c r="H9" s="55"/>
    </row>
    <row r="10" spans="1:8" ht="19.5" customHeight="1" x14ac:dyDescent="0.25">
      <c r="A10" s="55">
        <v>5</v>
      </c>
      <c r="B10" s="52" t="s">
        <v>71</v>
      </c>
      <c r="C10" s="55" t="s">
        <v>98</v>
      </c>
      <c r="D10" s="55">
        <v>5</v>
      </c>
      <c r="E10" s="55" t="s">
        <v>116</v>
      </c>
      <c r="F10" s="55">
        <v>8</v>
      </c>
      <c r="G10" s="55" t="s">
        <v>131</v>
      </c>
      <c r="H10" s="55"/>
    </row>
    <row r="11" spans="1:8" ht="47.25" x14ac:dyDescent="0.25">
      <c r="A11" s="55">
        <v>6</v>
      </c>
      <c r="B11" s="52" t="s">
        <v>72</v>
      </c>
      <c r="C11" s="55" t="s">
        <v>99</v>
      </c>
      <c r="D11" s="55" t="s">
        <v>100</v>
      </c>
      <c r="E11" s="55" t="s">
        <v>101</v>
      </c>
      <c r="F11" s="55" t="s">
        <v>125</v>
      </c>
      <c r="G11" s="55" t="s">
        <v>134</v>
      </c>
      <c r="H11" s="55"/>
    </row>
    <row r="12" spans="1:8" ht="20.25" customHeight="1" x14ac:dyDescent="0.25">
      <c r="A12" s="55">
        <v>7</v>
      </c>
      <c r="B12" s="52" t="s">
        <v>73</v>
      </c>
      <c r="C12" s="55" t="s">
        <v>102</v>
      </c>
      <c r="D12" s="55"/>
      <c r="E12" s="55" t="s">
        <v>103</v>
      </c>
      <c r="F12" s="55" t="s">
        <v>128</v>
      </c>
      <c r="G12" s="55"/>
      <c r="H12" s="55"/>
    </row>
    <row r="13" spans="1:8" ht="20.25" customHeight="1" x14ac:dyDescent="0.25">
      <c r="A13" s="55">
        <v>8</v>
      </c>
      <c r="B13" s="52" t="s">
        <v>74</v>
      </c>
      <c r="C13" s="55" t="s">
        <v>81</v>
      </c>
      <c r="D13" s="55">
        <v>16</v>
      </c>
      <c r="E13" s="55" t="s">
        <v>82</v>
      </c>
      <c r="F13" s="55"/>
      <c r="G13" s="55"/>
      <c r="H13" s="55"/>
    </row>
    <row r="14" spans="1:8" ht="21.75" customHeight="1" x14ac:dyDescent="0.25">
      <c r="A14" s="55">
        <v>9</v>
      </c>
      <c r="B14" s="52" t="s">
        <v>75</v>
      </c>
      <c r="C14" s="55" t="s">
        <v>112</v>
      </c>
      <c r="D14" s="55" t="s">
        <v>118</v>
      </c>
      <c r="E14" s="55" t="s">
        <v>108</v>
      </c>
      <c r="F14" s="55"/>
      <c r="G14" s="55"/>
      <c r="H14" s="55"/>
    </row>
    <row r="15" spans="1:8" ht="21.75" customHeight="1" x14ac:dyDescent="0.25">
      <c r="A15" s="55">
        <v>10</v>
      </c>
      <c r="B15" s="52" t="s">
        <v>109</v>
      </c>
      <c r="C15" s="55" t="s">
        <v>83</v>
      </c>
      <c r="D15" s="55"/>
      <c r="E15" s="55" t="s">
        <v>110</v>
      </c>
      <c r="F15" s="55"/>
      <c r="G15" s="55"/>
      <c r="H15" s="55"/>
    </row>
    <row r="16" spans="1:8" ht="20.25" customHeight="1" x14ac:dyDescent="0.25">
      <c r="A16" s="55">
        <v>11</v>
      </c>
      <c r="B16" s="52" t="s">
        <v>80</v>
      </c>
      <c r="C16" s="55" t="s">
        <v>113</v>
      </c>
      <c r="D16" s="58"/>
      <c r="E16" s="55" t="s">
        <v>107</v>
      </c>
      <c r="F16" s="55" t="s">
        <v>123</v>
      </c>
      <c r="G16" s="55"/>
      <c r="H16" s="55"/>
    </row>
    <row r="17" spans="1:8" ht="30" customHeight="1" x14ac:dyDescent="0.25">
      <c r="A17" s="55">
        <v>12</v>
      </c>
      <c r="B17" s="52" t="s">
        <v>114</v>
      </c>
      <c r="C17" s="55"/>
      <c r="D17" s="55"/>
      <c r="E17" s="55" t="s">
        <v>115</v>
      </c>
      <c r="F17" s="55"/>
      <c r="G17" s="55"/>
      <c r="H17" s="55"/>
    </row>
    <row r="18" spans="1:8" ht="20.25" customHeight="1" x14ac:dyDescent="0.25">
      <c r="A18" s="55">
        <v>12</v>
      </c>
      <c r="B18" s="52" t="s">
        <v>76</v>
      </c>
      <c r="C18" s="55">
        <v>15</v>
      </c>
      <c r="D18" s="55" t="s">
        <v>104</v>
      </c>
      <c r="E18" s="55" t="s">
        <v>111</v>
      </c>
      <c r="F18" s="55" t="s">
        <v>124</v>
      </c>
      <c r="G18" s="55" t="s">
        <v>132</v>
      </c>
      <c r="H18" s="55"/>
    </row>
    <row r="19" spans="1:8" ht="20.25" customHeight="1" x14ac:dyDescent="0.25">
      <c r="A19" s="55">
        <v>13</v>
      </c>
      <c r="B19" s="52" t="s">
        <v>77</v>
      </c>
      <c r="C19" s="55">
        <v>10</v>
      </c>
      <c r="D19" s="55">
        <v>10</v>
      </c>
      <c r="E19" s="55"/>
      <c r="F19" s="55">
        <v>5</v>
      </c>
      <c r="G19" s="55">
        <v>1</v>
      </c>
      <c r="H19" s="55"/>
    </row>
    <row r="20" spans="1:8" ht="20.25" customHeight="1" x14ac:dyDescent="0.25">
      <c r="A20" s="55">
        <v>14</v>
      </c>
      <c r="B20" s="52" t="s">
        <v>78</v>
      </c>
      <c r="C20" s="55" t="s">
        <v>84</v>
      </c>
      <c r="D20" s="55" t="s">
        <v>84</v>
      </c>
      <c r="E20" s="55"/>
      <c r="F20" s="55" t="s">
        <v>129</v>
      </c>
      <c r="G20" s="55" t="s">
        <v>136</v>
      </c>
      <c r="H20" s="55"/>
    </row>
    <row r="21" spans="1:8" ht="20.25" customHeight="1" x14ac:dyDescent="0.25">
      <c r="A21" s="55">
        <v>15</v>
      </c>
      <c r="B21" s="52" t="s">
        <v>79</v>
      </c>
      <c r="C21" s="55" t="s">
        <v>85</v>
      </c>
      <c r="D21" s="55" t="s">
        <v>85</v>
      </c>
      <c r="E21" s="55" t="s">
        <v>86</v>
      </c>
      <c r="F21" s="55" t="s">
        <v>130</v>
      </c>
      <c r="G21" s="55" t="s">
        <v>137</v>
      </c>
      <c r="H21" s="55"/>
    </row>
  </sheetData>
  <mergeCells count="3">
    <mergeCell ref="A2:H2"/>
    <mergeCell ref="A3:H3"/>
    <mergeCell ref="A1:B1"/>
  </mergeCells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Biểu 01</vt:lpstr>
      <vt:lpstr>Biểu 02</vt:lpstr>
      <vt:lpstr>Biểu 03</vt:lpstr>
      <vt:lpstr>'Biểu 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 Nam</cp:lastModifiedBy>
  <cp:lastPrinted>2022-10-05T07:46:00Z</cp:lastPrinted>
  <dcterms:created xsi:type="dcterms:W3CDTF">2021-02-25T07:27:15Z</dcterms:created>
  <dcterms:modified xsi:type="dcterms:W3CDTF">2022-10-05T07:46:44Z</dcterms:modified>
</cp:coreProperties>
</file>